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7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eki różne" sheetId="1" state="visible" r:id="rId3"/>
  </sheets>
  <definedNames>
    <definedName function="false" hidden="false" localSheetId="0" name="_xlnm.Print_Area" vbProcedure="false">'leki różne'!$A$1:$O$45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<sst xmlns="http://schemas.openxmlformats.org/spreadsheetml/2006/main" count="178" uniqueCount="95">
  <si>
    <t xml:space="preserve">Pakiet 5 Leki różne - 5</t>
  </si>
  <si>
    <t xml:space="preserve">L.p.</t>
  </si>
  <si>
    <t xml:space="preserve">nazwa międzynarodowa</t>
  </si>
  <si>
    <t xml:space="preserve">postać</t>
  </si>
  <si>
    <t xml:space="preserve">dawka</t>
  </si>
  <si>
    <t xml:space="preserve">forma opakowania</t>
  </si>
  <si>
    <t xml:space="preserve">ilość w opakowaniu</t>
  </si>
  <si>
    <t xml:space="preserve">zapotrzebowanie (w ilości opakowań)</t>
  </si>
  <si>
    <t xml:space="preserve">cena netto</t>
  </si>
  <si>
    <t xml:space="preserve">wartość netto</t>
  </si>
  <si>
    <t xml:space="preserve">vat</t>
  </si>
  <si>
    <t xml:space="preserve">wartość VAT</t>
  </si>
  <si>
    <t xml:space="preserve">wartość brutto</t>
  </si>
  <si>
    <t xml:space="preserve">producent</t>
  </si>
  <si>
    <t xml:space="preserve">nazwa  handlowa</t>
  </si>
  <si>
    <t xml:space="preserve">kod EAN</t>
  </si>
  <si>
    <t xml:space="preserve">Acidum Acetylosalicylicum</t>
  </si>
  <si>
    <t xml:space="preserve">tabl dojel</t>
  </si>
  <si>
    <t xml:space="preserve">75mg</t>
  </si>
  <si>
    <t xml:space="preserve">opakowanie</t>
  </si>
  <si>
    <t xml:space="preserve">8% </t>
  </si>
  <si>
    <t xml:space="preserve">150mg</t>
  </si>
  <si>
    <t xml:space="preserve">Aluminium phosphate</t>
  </si>
  <si>
    <t xml:space="preserve">zawiesina</t>
  </si>
  <si>
    <t xml:space="preserve">45 mg/g (4,5%) (45 mg/g (4,5%); 100 g zawiera: 4,5 g fosforanu glinu, 10 mg olejku miętowego)</t>
  </si>
  <si>
    <t xml:space="preserve">250ml</t>
  </si>
  <si>
    <t xml:space="preserve">Betahistine dihydrochloride</t>
  </si>
  <si>
    <t xml:space="preserve">tabl</t>
  </si>
  <si>
    <t xml:space="preserve">0,024g</t>
  </si>
  <si>
    <t xml:space="preserve">Bromhexinum</t>
  </si>
  <si>
    <t xml:space="preserve">syrop</t>
  </si>
  <si>
    <t xml:space="preserve">50mg/1ml</t>
  </si>
  <si>
    <t xml:space="preserve">120ml</t>
  </si>
  <si>
    <t xml:space="preserve">Cefuroxime</t>
  </si>
  <si>
    <t xml:space="preserve">tabl powl</t>
  </si>
  <si>
    <t xml:space="preserve">0,250g</t>
  </si>
  <si>
    <t xml:space="preserve">0,5g</t>
  </si>
  <si>
    <t xml:space="preserve">Cetirizini dihydrochloridum</t>
  </si>
  <si>
    <t xml:space="preserve">10 mg</t>
  </si>
  <si>
    <t xml:space="preserve">Ciprofloxacine</t>
  </si>
  <si>
    <t xml:space="preserve">500mg</t>
  </si>
  <si>
    <t xml:space="preserve">Dexketoprofen</t>
  </si>
  <si>
    <t xml:space="preserve">25mg</t>
  </si>
  <si>
    <t xml:space="preserve">Diclofenacum</t>
  </si>
  <si>
    <t xml:space="preserve">0,05g</t>
  </si>
  <si>
    <t xml:space="preserve">Drotaverine h-chl</t>
  </si>
  <si>
    <t xml:space="preserve">40mg</t>
  </si>
  <si>
    <t xml:space="preserve">Escitalopram</t>
  </si>
  <si>
    <t xml:space="preserve">10mg</t>
  </si>
  <si>
    <t xml:space="preserve">Etamsylate</t>
  </si>
  <si>
    <t xml:space="preserve">amp</t>
  </si>
  <si>
    <t xml:space="preserve">12,5%  0,25g/2ml</t>
  </si>
  <si>
    <t xml:space="preserve">0,25g</t>
  </si>
  <si>
    <t xml:space="preserve">Ibuprofen</t>
  </si>
  <si>
    <t xml:space="preserve">kaps</t>
  </si>
  <si>
    <t xml:space="preserve">200mg</t>
  </si>
  <si>
    <t xml:space="preserve">supp</t>
  </si>
  <si>
    <t xml:space="preserve">60mg</t>
  </si>
  <si>
    <t xml:space="preserve">125mg</t>
  </si>
  <si>
    <t xml:space="preserve">zawies</t>
  </si>
  <si>
    <t xml:space="preserve">200mg/5ml</t>
  </si>
  <si>
    <t xml:space="preserve">100ml</t>
  </si>
  <si>
    <t xml:space="preserve">Ipratropii bromide</t>
  </si>
  <si>
    <t xml:space="preserve">aerosol wziewny </t>
  </si>
  <si>
    <t xml:space="preserve">20mcq/daw  200daw</t>
  </si>
  <si>
    <t xml:space="preserve">10ml</t>
  </si>
  <si>
    <t xml:space="preserve">kwaśny koloidalny karbomer, karnozyna, woda, benzoesan sodu, sorbinian potasu
bez parabenów
</t>
  </si>
  <si>
    <t xml:space="preserve">gel hydrokoloidowy</t>
  </si>
  <si>
    <t xml:space="preserve">tubka</t>
  </si>
  <si>
    <t xml:space="preserve">20g</t>
  </si>
  <si>
    <t xml:space="preserve">Lercanidipine</t>
  </si>
  <si>
    <t xml:space="preserve">20mg</t>
  </si>
  <si>
    <t xml:space="preserve">Lidocainum h-chl</t>
  </si>
  <si>
    <t xml:space="preserve">inj</t>
  </si>
  <si>
    <t xml:space="preserve">10mg/ml               1% amp 2 ml</t>
  </si>
  <si>
    <t xml:space="preserve">20mg/ml               2% amp 2 ml</t>
  </si>
  <si>
    <t xml:space="preserve">Metoprolol tartate</t>
  </si>
  <si>
    <t xml:space="preserve">Inj</t>
  </si>
  <si>
    <t xml:space="preserve">0,001g/ml</t>
  </si>
  <si>
    <t xml:space="preserve">Nitroxolin</t>
  </si>
  <si>
    <t xml:space="preserve">kapsułka</t>
  </si>
  <si>
    <t xml:space="preserve">250 mg</t>
  </si>
  <si>
    <t xml:space="preserve">Olej lniany pierwszego tłoczenia z Linum usitatissimum L., semen (nasienie lnu zwyczajnego)</t>
  </si>
  <si>
    <t xml:space="preserve">ung</t>
  </si>
  <si>
    <t xml:space="preserve">200 mg-1g</t>
  </si>
  <si>
    <t xml:space="preserve">30g</t>
  </si>
  <si>
    <t xml:space="preserve">Telmisartan+Amlodypine</t>
  </si>
  <si>
    <t xml:space="preserve">80mg+10mg</t>
  </si>
  <si>
    <t xml:space="preserve">80mg+5mg</t>
  </si>
  <si>
    <t xml:space="preserve">RAZEM</t>
  </si>
  <si>
    <t xml:space="preserve">Zamawiający wyraża zgodę na zmianę wielkości opakowań płynów, syropów, maści, kremów, mleka itp. na opakowania korzystniejsze cenowo po uprzednim zadaniu pytania i akceptacji Zamawiającego - w tym wypadku należy przeliczyć liczbę opakowań  i podać ilość po zaokrągleniu do pełnych opakowań w górę.</t>
  </si>
  <si>
    <t xml:space="preserve">Zamawiający wyraża zgodę na zmianę ilości w opakowaniu ampułek, fiolek, ampułkostrzykawek, flakonów, butelek, tabletek, tabletek powlekanych, tabletek drażowanych, tabletek o przedłużonym uwalnaniau, tabletek dojelitowych, drażetek, kapsułek, kapsułeł o przedłużonym uwalnianiu, tabletek o zmodyfikowanym uwalnianiu, kapsułeko zmodyfikowanym uwalnianianiu, testów - po uprzednim zadaniu pytania i akceptacji Zamawiającego. W tym przypadku proszę przeliczyć liczbę opakowań i podać ilość po zaokrągleniu do pełnego opakowania w górę. </t>
  </si>
  <si>
    <t xml:space="preserve">W przypadku braku produktu na rynku lub zaprzestania produkcji należy  zaznaczyć lek czerwoną czcionką, wpisac cenę 0,00 zł  oraz umieścić adnotację pod pakietem o braku produktu na rynku lub zaprzestaniu produckcji.</t>
  </si>
  <si>
    <t xml:space="preserve">Zamawiający wyraża zgodę na zamienne zaoferowanie postaci leków w postaci 1. tabletki na tabletki powlekane, tabletki drażowane, tabletki o przedłużonym uwalnaniau, tabletki dojelitowe, drażetki, kapsułki, kapsułki o przedłużonym uwalnianiu, tabletki o zmodyfikowanym uwalnianiu, kapsułki o zmodyfikowanym uwalnianianiu i odwrotnie, 2. ampułki na fiolki, ampułkostrzykawki i odwrotnie po uprzednim zadaniu pytania i akceptacji Zamawiającego. </t>
  </si>
  <si>
    <t xml:space="preserve">Zamawiający wyraża zgodę na zaoferowanie produktów dostępnych na jednorazowe zezwolenie MZ.</t>
  </si>
</sst>
</file>

<file path=xl/styles.xml><?xml version="1.0" encoding="utf-8"?>
<styleSheet xmlns="http://schemas.openxmlformats.org/spreadsheetml/2006/main">
  <numFmts count="12">
    <numFmt numFmtId="164" formatCode="General"/>
    <numFmt numFmtId="165" formatCode="_-* #,##0.00&quot; zł&quot;_-;\-* #,##0.00&quot; zł&quot;_-;_-* \-??&quot; zł&quot;_-;_-@_-"/>
    <numFmt numFmtId="166" formatCode="0"/>
    <numFmt numFmtId="167" formatCode="0.0"/>
    <numFmt numFmtId="168" formatCode="0.00"/>
    <numFmt numFmtId="169" formatCode="0%"/>
    <numFmt numFmtId="170" formatCode="#,##0.00"/>
    <numFmt numFmtId="171" formatCode="_-* #,##0.00\ [$zł-415]_-;\-* #,##0.00\ [$zł-415]_-;_-* \-??\ [$zł-415]_-;_-@_-"/>
    <numFmt numFmtId="172" formatCode="@"/>
    <numFmt numFmtId="173" formatCode="0.000"/>
    <numFmt numFmtId="174" formatCode="0.00%"/>
    <numFmt numFmtId="175" formatCode="0.0%"/>
  </numFmts>
  <fonts count="15"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color rgb="FF000000"/>
      <name val="Arial"/>
      <family val="2"/>
      <charset val="238"/>
    </font>
    <font>
      <sz val="10"/>
      <color rgb="FF000000"/>
      <name val="Arial CE"/>
      <family val="0"/>
      <charset val="238"/>
    </font>
    <font>
      <sz val="10"/>
      <color rgb="FFCC0000"/>
      <name val="Arial"/>
      <family val="2"/>
      <charset val="238"/>
    </font>
    <font>
      <sz val="10"/>
      <name val="Arial"/>
      <family val="2"/>
      <charset val="238"/>
    </font>
    <font>
      <b val="true"/>
      <sz val="9"/>
      <color rgb="FF000000"/>
      <name val="Calibri "/>
      <family val="0"/>
      <charset val="238"/>
    </font>
    <font>
      <sz val="9"/>
      <color rgb="FF000000"/>
      <name val="Times New Roman"/>
      <family val="1"/>
      <charset val="238"/>
    </font>
    <font>
      <b val="true"/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name val="Calibri"/>
      <family val="2"/>
      <charset val="238"/>
    </font>
    <font>
      <sz val="10"/>
      <color theme="1"/>
      <name val="Calibri"/>
      <family val="2"/>
      <charset val="238"/>
    </font>
    <font>
      <b val="true"/>
      <sz val="11"/>
      <color rgb="FF00000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7" tint="0.3999"/>
        <bgColor rgb="FFFFCC00"/>
      </patternFill>
    </fill>
    <fill>
      <patternFill patternType="solid">
        <fgColor rgb="FFFFFFFF"/>
        <bgColor rgb="FFFFFFCC"/>
      </patternFill>
    </fill>
    <fill>
      <patternFill patternType="solid">
        <fgColor rgb="FFD9D9D9"/>
        <bgColor rgb="FFC0C0C0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/>
      <top/>
      <bottom style="thin"/>
      <diagonal/>
    </border>
  </borders>
  <cellStyleXfs count="3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right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</cellStyleXfs>
  <cellXfs count="8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7" fillId="0" borderId="0" xfId="17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8" fillId="4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4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0" fillId="5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5" borderId="2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0" fillId="5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0" fillId="5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0" fillId="5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5" borderId="3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5" borderId="4" xfId="2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5" borderId="5" xfId="2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24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0" fillId="0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0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11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7" fillId="0" borderId="1" xfId="17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12" fillId="4" borderId="1" xfId="29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7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24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0" fillId="4" borderId="1" xfId="2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4" borderId="1" xfId="29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1" xfId="24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1" xfId="28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0" fillId="4" borderId="1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4" borderId="1" xfId="28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1" fillId="4" borderId="1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13" fillId="0" borderId="1" xfId="24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0" borderId="1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28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0" fillId="4" borderId="1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24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2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7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0" borderId="2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24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6" fontId="11" fillId="0" borderId="2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1" fillId="0" borderId="1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0" borderId="1" xfId="28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1" xfId="2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1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1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1" xfId="29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4" borderId="1" xfId="28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72" fontId="0" fillId="4" borderId="3" xfId="28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4" borderId="1" xfId="28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1" fillId="4" borderId="6" xfId="28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73" fontId="0" fillId="0" borderId="1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28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1" fillId="0" borderId="1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4" fontId="0" fillId="0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24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4" fontId="7" fillId="0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3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4" borderId="3" xfId="28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75" fontId="0" fillId="4" borderId="1" xfId="28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11" fillId="4" borderId="1" xfId="28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8" fontId="14" fillId="5" borderId="1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14" fillId="5" borderId="1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4" fillId="0" borderId="8" xfId="0" applyFont="true" applyBorder="true" applyAlignment="true" applyProtection="false">
      <alignment horizontal="left" vertical="bottom" textRotation="0" wrapText="true" indent="0" shrinkToFit="false"/>
      <protection locked="true" hidden="false"/>
    </xf>
  </cellXfs>
  <cellStyles count="1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ny 10" xfId="20"/>
    <cellStyle name="Normalny 2" xfId="21"/>
    <cellStyle name="Normalny 3 2" xfId="22"/>
    <cellStyle name="Normalny 9" xfId="23"/>
    <cellStyle name="Normalny_Leki, płyny infuzyjne, chemikalia - pakiet 1a do 1n, 2a,2b,3 2" xfId="24"/>
    <cellStyle name="Normalny_Leki, płyny infuzyjne, chemikalia - pakiet 1a do 1n, 2a,2b,3 3" xfId="25"/>
    <cellStyle name="Normalny_Leki, płyny infuzyjne, chemikalia - pakiet 1a do 1n, 2a,2b,3 3 2" xfId="26"/>
    <cellStyle name="Normalny_Leki, płyny infuzyjne, chemikalia - pakiet 1a do 1n, 2a,2b,3 4" xfId="27"/>
    <cellStyle name="Normalny_Leki, płyny infuzyjne, chemikalia - pakiet 1a do 1n, 2a,2b,3 5" xfId="28"/>
    <cellStyle name="Walutowy 10" xfId="29"/>
    <cellStyle name="Warning 2" xfId="30"/>
  </cellStyles>
  <dxfs count="4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CC0000"/>
      <rgbColor rgb="FF008080"/>
      <rgbColor rgb="FF0000FF"/>
      <rgbColor rgb="FF00CCFF"/>
      <rgbColor rgb="FFCCFFFF"/>
      <rgbColor rgb="FFCCFFCC"/>
      <rgbColor rgb="FFFFD966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4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ColWidth="8.6796875" defaultRowHeight="12.75" customHeight="false" zeroHeight="false" outlineLevelRow="0" outlineLevelCol="0"/>
  <cols>
    <col collapsed="false" customWidth="true" hidden="false" outlineLevel="0" max="1" min="1" style="0" width="5.73"/>
    <col collapsed="false" customWidth="true" hidden="false" outlineLevel="0" max="2" min="2" style="0" width="35.13"/>
    <col collapsed="false" customWidth="true" hidden="false" outlineLevel="0" max="3" min="3" style="0" width="16.26"/>
    <col collapsed="false" customWidth="true" hidden="false" outlineLevel="0" max="4" min="4" style="0" width="16.86"/>
    <col collapsed="false" customWidth="true" hidden="false" outlineLevel="0" max="6" min="5" style="1" width="23.26"/>
    <col collapsed="false" customWidth="true" hidden="false" outlineLevel="0" max="7" min="7" style="1" width="12.87"/>
    <col collapsed="false" customWidth="true" hidden="false" outlineLevel="0" max="8" min="8" style="2" width="11.73"/>
    <col collapsed="false" customWidth="true" hidden="false" outlineLevel="0" max="9" min="9" style="3" width="15.39"/>
    <col collapsed="false" customWidth="true" hidden="false" outlineLevel="0" max="10" min="10" style="1" width="4.73"/>
    <col collapsed="false" customWidth="true" hidden="false" outlineLevel="0" max="11" min="11" style="0" width="15.73"/>
    <col collapsed="false" customWidth="true" hidden="false" outlineLevel="0" max="12" min="12" style="3" width="15.13"/>
    <col collapsed="false" customWidth="true" hidden="false" outlineLevel="0" max="13" min="13" style="0" width="14.26"/>
    <col collapsed="false" customWidth="true" hidden="false" outlineLevel="0" max="14" min="14" style="0" width="34.73"/>
    <col collapsed="false" customWidth="true" hidden="false" outlineLevel="0" max="15" min="15" style="4" width="17.87"/>
    <col collapsed="false" customWidth="true" hidden="false" outlineLevel="0" max="230" min="16" style="0" width="11.39"/>
  </cols>
  <sheetData>
    <row r="1" customFormat="false" ht="12.75" hidden="false" customHeight="false" outlineLevel="0" collapsed="false">
      <c r="H1" s="5"/>
      <c r="I1" s="5"/>
      <c r="L1" s="5"/>
      <c r="O1" s="1"/>
    </row>
    <row r="2" customFormat="false" ht="12.75" hidden="false" customHeight="false" outlineLevel="0" collapsed="false">
      <c r="H2" s="5"/>
      <c r="I2" s="5"/>
      <c r="L2" s="5"/>
      <c r="O2" s="1"/>
    </row>
    <row r="3" customFormat="false" ht="12.75" hidden="false" customHeight="false" outlineLevel="0" collapsed="false">
      <c r="H3" s="5"/>
      <c r="I3" s="5"/>
      <c r="L3" s="5"/>
      <c r="O3" s="1"/>
    </row>
    <row r="4" customFormat="false" ht="12.75" hidden="false" customHeight="false" outlineLevel="0" collapsed="false">
      <c r="A4" s="6" t="s">
        <v>0</v>
      </c>
      <c r="C4" s="7"/>
      <c r="D4" s="7"/>
      <c r="E4" s="7"/>
      <c r="F4" s="8"/>
      <c r="G4" s="8"/>
      <c r="H4" s="9"/>
      <c r="I4" s="8"/>
      <c r="J4" s="9"/>
      <c r="K4" s="9"/>
      <c r="L4" s="9"/>
      <c r="M4" s="10"/>
      <c r="N4" s="10"/>
      <c r="O4" s="8"/>
    </row>
    <row r="5" s="20" customFormat="true" ht="54.75" hidden="false" customHeight="true" outlineLevel="0" collapsed="false">
      <c r="A5" s="11" t="s">
        <v>1</v>
      </c>
      <c r="B5" s="11" t="s">
        <v>2</v>
      </c>
      <c r="C5" s="12" t="s">
        <v>3</v>
      </c>
      <c r="D5" s="11" t="s">
        <v>4</v>
      </c>
      <c r="E5" s="11" t="s">
        <v>5</v>
      </c>
      <c r="F5" s="13" t="s">
        <v>6</v>
      </c>
      <c r="G5" s="14" t="s">
        <v>7</v>
      </c>
      <c r="H5" s="15" t="s">
        <v>8</v>
      </c>
      <c r="I5" s="15" t="s">
        <v>9</v>
      </c>
      <c r="J5" s="16" t="s">
        <v>10</v>
      </c>
      <c r="K5" s="11" t="s">
        <v>11</v>
      </c>
      <c r="L5" s="15" t="s">
        <v>12</v>
      </c>
      <c r="M5" s="17" t="s">
        <v>13</v>
      </c>
      <c r="N5" s="18" t="s">
        <v>14</v>
      </c>
      <c r="O5" s="19" t="s">
        <v>15</v>
      </c>
    </row>
    <row r="6" customFormat="false" ht="12.75" hidden="false" customHeight="false" outlineLevel="0" collapsed="false">
      <c r="A6" s="21" t="n">
        <v>1</v>
      </c>
      <c r="B6" s="22" t="s">
        <v>16</v>
      </c>
      <c r="C6" s="23" t="s">
        <v>17</v>
      </c>
      <c r="D6" s="24" t="s">
        <v>18</v>
      </c>
      <c r="E6" s="23" t="s">
        <v>19</v>
      </c>
      <c r="F6" s="25" t="n">
        <v>60</v>
      </c>
      <c r="G6" s="26" t="n">
        <v>480</v>
      </c>
      <c r="H6" s="27"/>
      <c r="I6" s="28" t="n">
        <f aca="false">SUM(G6*H6)</f>
        <v>0</v>
      </c>
      <c r="J6" s="29" t="s">
        <v>20</v>
      </c>
      <c r="K6" s="30" t="n">
        <f aca="false">SUM(L6-I6)</f>
        <v>0</v>
      </c>
      <c r="L6" s="28" t="n">
        <f aca="false">SUM(I6*1.08)</f>
        <v>0</v>
      </c>
      <c r="M6" s="21"/>
      <c r="N6" s="21"/>
      <c r="O6" s="31"/>
    </row>
    <row r="7" customFormat="false" ht="12.75" hidden="false" customHeight="false" outlineLevel="0" collapsed="false">
      <c r="A7" s="21" t="n">
        <v>2</v>
      </c>
      <c r="B7" s="22" t="s">
        <v>16</v>
      </c>
      <c r="C7" s="23" t="s">
        <v>17</v>
      </c>
      <c r="D7" s="24" t="s">
        <v>21</v>
      </c>
      <c r="E7" s="23" t="s">
        <v>19</v>
      </c>
      <c r="F7" s="25" t="n">
        <v>60</v>
      </c>
      <c r="G7" s="26" t="n">
        <v>140</v>
      </c>
      <c r="H7" s="27"/>
      <c r="I7" s="28" t="n">
        <f aca="false">SUM(G7*H7)</f>
        <v>0</v>
      </c>
      <c r="J7" s="29" t="s">
        <v>20</v>
      </c>
      <c r="K7" s="30" t="n">
        <f aca="false">SUM(L7-I7)</f>
        <v>0</v>
      </c>
      <c r="L7" s="28" t="n">
        <f aca="false">SUM(I7*1.08)</f>
        <v>0</v>
      </c>
      <c r="M7" s="21"/>
      <c r="N7" s="21"/>
      <c r="O7" s="31"/>
    </row>
    <row r="8" customFormat="false" ht="68.65" hidden="false" customHeight="false" outlineLevel="0" collapsed="false">
      <c r="A8" s="21" t="n">
        <v>3</v>
      </c>
      <c r="B8" s="22" t="s">
        <v>22</v>
      </c>
      <c r="C8" s="23" t="s">
        <v>23</v>
      </c>
      <c r="D8" s="32" t="s">
        <v>24</v>
      </c>
      <c r="E8" s="23" t="s">
        <v>19</v>
      </c>
      <c r="F8" s="25" t="s">
        <v>25</v>
      </c>
      <c r="G8" s="26" t="n">
        <v>10</v>
      </c>
      <c r="H8" s="33"/>
      <c r="I8" s="28" t="n">
        <f aca="false">SUM(G8*H8)</f>
        <v>0</v>
      </c>
      <c r="J8" s="29" t="s">
        <v>20</v>
      </c>
      <c r="K8" s="30" t="n">
        <f aca="false">SUM(L8-I8)</f>
        <v>0</v>
      </c>
      <c r="L8" s="28" t="n">
        <f aca="false">SUM(I8*1.08)</f>
        <v>0</v>
      </c>
      <c r="M8" s="21"/>
      <c r="N8" s="34"/>
      <c r="O8" s="31"/>
    </row>
    <row r="9" customFormat="false" ht="12.75" hidden="false" customHeight="false" outlineLevel="0" collapsed="false">
      <c r="A9" s="21" t="n">
        <v>4</v>
      </c>
      <c r="B9" s="22" t="s">
        <v>26</v>
      </c>
      <c r="C9" s="23" t="s">
        <v>27</v>
      </c>
      <c r="D9" s="23" t="s">
        <v>28</v>
      </c>
      <c r="E9" s="23" t="s">
        <v>19</v>
      </c>
      <c r="F9" s="25" t="n">
        <v>60</v>
      </c>
      <c r="G9" s="26" t="n">
        <v>115</v>
      </c>
      <c r="H9" s="33"/>
      <c r="I9" s="28" t="n">
        <f aca="false">SUM(G9*H9)</f>
        <v>0</v>
      </c>
      <c r="J9" s="29" t="s">
        <v>20</v>
      </c>
      <c r="K9" s="30" t="n">
        <f aca="false">SUM(L9-I9)</f>
        <v>0</v>
      </c>
      <c r="L9" s="28" t="n">
        <f aca="false">SUM(I9*1.08)</f>
        <v>0</v>
      </c>
      <c r="M9" s="21"/>
      <c r="N9" s="21"/>
      <c r="O9" s="31"/>
    </row>
    <row r="10" customFormat="false" ht="12.75" hidden="false" customHeight="false" outlineLevel="0" collapsed="false">
      <c r="A10" s="21" t="n">
        <v>5</v>
      </c>
      <c r="B10" s="22" t="s">
        <v>29</v>
      </c>
      <c r="C10" s="23" t="s">
        <v>30</v>
      </c>
      <c r="D10" s="23" t="s">
        <v>31</v>
      </c>
      <c r="E10" s="23" t="s">
        <v>19</v>
      </c>
      <c r="F10" s="25" t="s">
        <v>32</v>
      </c>
      <c r="G10" s="26" t="n">
        <v>2</v>
      </c>
      <c r="H10" s="33"/>
      <c r="I10" s="28" t="n">
        <f aca="false">SUM(G10*H10)</f>
        <v>0</v>
      </c>
      <c r="J10" s="29" t="s">
        <v>20</v>
      </c>
      <c r="K10" s="30" t="n">
        <f aca="false">SUM(L10-I10)</f>
        <v>0</v>
      </c>
      <c r="L10" s="28" t="n">
        <f aca="false">SUM(I10*1.08)</f>
        <v>0</v>
      </c>
      <c r="M10" s="21"/>
      <c r="N10" s="21"/>
      <c r="O10" s="31"/>
    </row>
    <row r="11" customFormat="false" ht="12.75" hidden="false" customHeight="false" outlineLevel="0" collapsed="false">
      <c r="A11" s="21" t="n">
        <v>6</v>
      </c>
      <c r="B11" s="35" t="s">
        <v>33</v>
      </c>
      <c r="C11" s="23" t="s">
        <v>34</v>
      </c>
      <c r="D11" s="23" t="s">
        <v>35</v>
      </c>
      <c r="E11" s="23" t="s">
        <v>19</v>
      </c>
      <c r="F11" s="36" t="n">
        <v>10</v>
      </c>
      <c r="G11" s="26" t="n">
        <v>7</v>
      </c>
      <c r="H11" s="37"/>
      <c r="I11" s="28" t="n">
        <f aca="false">SUM(G11*H11)</f>
        <v>0</v>
      </c>
      <c r="J11" s="29" t="s">
        <v>20</v>
      </c>
      <c r="K11" s="30" t="n">
        <f aca="false">SUM(L11-I11)</f>
        <v>0</v>
      </c>
      <c r="L11" s="28" t="n">
        <f aca="false">SUM(I11*1.08)</f>
        <v>0</v>
      </c>
      <c r="M11" s="21"/>
      <c r="N11" s="21"/>
      <c r="O11" s="31"/>
    </row>
    <row r="12" customFormat="false" ht="12.75" hidden="false" customHeight="false" outlineLevel="0" collapsed="false">
      <c r="A12" s="21" t="n">
        <v>7</v>
      </c>
      <c r="B12" s="35" t="s">
        <v>33</v>
      </c>
      <c r="C12" s="23" t="s">
        <v>34</v>
      </c>
      <c r="D12" s="23" t="s">
        <v>36</v>
      </c>
      <c r="E12" s="23" t="s">
        <v>19</v>
      </c>
      <c r="F12" s="36" t="n">
        <v>10</v>
      </c>
      <c r="G12" s="26" t="n">
        <v>7</v>
      </c>
      <c r="H12" s="37"/>
      <c r="I12" s="28" t="n">
        <f aca="false">SUM(G12*H12)</f>
        <v>0</v>
      </c>
      <c r="J12" s="29" t="s">
        <v>20</v>
      </c>
      <c r="K12" s="30" t="n">
        <f aca="false">SUM(L12-I12)</f>
        <v>0</v>
      </c>
      <c r="L12" s="28" t="n">
        <f aca="false">SUM(I12*1.08)</f>
        <v>0</v>
      </c>
      <c r="M12" s="21"/>
      <c r="N12" s="21"/>
      <c r="O12" s="31"/>
    </row>
    <row r="13" customFormat="false" ht="12.75" hidden="false" customHeight="false" outlineLevel="0" collapsed="false">
      <c r="A13" s="21" t="n">
        <v>8</v>
      </c>
      <c r="B13" s="22" t="s">
        <v>37</v>
      </c>
      <c r="C13" s="23" t="s">
        <v>34</v>
      </c>
      <c r="D13" s="23" t="s">
        <v>38</v>
      </c>
      <c r="E13" s="23" t="s">
        <v>19</v>
      </c>
      <c r="F13" s="25" t="n">
        <v>30</v>
      </c>
      <c r="G13" s="26" t="n">
        <v>30</v>
      </c>
      <c r="H13" s="33"/>
      <c r="I13" s="28" t="n">
        <f aca="false">SUM(G13*H13)</f>
        <v>0</v>
      </c>
      <c r="J13" s="29" t="s">
        <v>20</v>
      </c>
      <c r="K13" s="30" t="n">
        <f aca="false">SUM(L13-I13)</f>
        <v>0</v>
      </c>
      <c r="L13" s="28" t="n">
        <f aca="false">SUM(I13*1.08)</f>
        <v>0</v>
      </c>
      <c r="M13" s="21"/>
      <c r="N13" s="21"/>
      <c r="O13" s="31"/>
    </row>
    <row r="14" customFormat="false" ht="12.75" hidden="false" customHeight="false" outlineLevel="0" collapsed="false">
      <c r="A14" s="21" t="n">
        <v>9</v>
      </c>
      <c r="B14" s="38" t="s">
        <v>39</v>
      </c>
      <c r="C14" s="23" t="s">
        <v>34</v>
      </c>
      <c r="D14" s="23" t="s">
        <v>40</v>
      </c>
      <c r="E14" s="23" t="s">
        <v>19</v>
      </c>
      <c r="F14" s="25" t="n">
        <v>10</v>
      </c>
      <c r="G14" s="26" t="n">
        <v>60</v>
      </c>
      <c r="H14" s="27"/>
      <c r="I14" s="28" t="n">
        <f aca="false">SUM(G14*H14)</f>
        <v>0</v>
      </c>
      <c r="J14" s="29" t="s">
        <v>20</v>
      </c>
      <c r="K14" s="30" t="n">
        <f aca="false">SUM(L14-I14)</f>
        <v>0</v>
      </c>
      <c r="L14" s="28" t="n">
        <f aca="false">SUM(I14*1.08)</f>
        <v>0</v>
      </c>
      <c r="M14" s="21"/>
      <c r="N14" s="21"/>
      <c r="O14" s="31"/>
    </row>
    <row r="15" customFormat="false" ht="12.75" hidden="false" customHeight="false" outlineLevel="0" collapsed="false">
      <c r="A15" s="21" t="n">
        <v>10</v>
      </c>
      <c r="B15" s="39" t="s">
        <v>41</v>
      </c>
      <c r="C15" s="40" t="s">
        <v>34</v>
      </c>
      <c r="D15" s="40" t="s">
        <v>42</v>
      </c>
      <c r="E15" s="41" t="s">
        <v>19</v>
      </c>
      <c r="F15" s="42" t="n">
        <v>30</v>
      </c>
      <c r="G15" s="26" t="n">
        <v>100</v>
      </c>
      <c r="H15" s="43"/>
      <c r="I15" s="28" t="n">
        <f aca="false">SUM(G15*H15)</f>
        <v>0</v>
      </c>
      <c r="J15" s="29" t="s">
        <v>20</v>
      </c>
      <c r="K15" s="30" t="n">
        <f aca="false">SUM(L15-I15)</f>
        <v>0</v>
      </c>
      <c r="L15" s="28" t="n">
        <f aca="false">SUM(I15*1.08)</f>
        <v>0</v>
      </c>
      <c r="M15" s="21"/>
      <c r="N15" s="21"/>
      <c r="O15" s="31"/>
    </row>
    <row r="16" customFormat="false" ht="12.75" hidden="false" customHeight="false" outlineLevel="0" collapsed="false">
      <c r="A16" s="21" t="n">
        <v>11</v>
      </c>
      <c r="B16" s="22" t="s">
        <v>43</v>
      </c>
      <c r="C16" s="23" t="s">
        <v>34</v>
      </c>
      <c r="D16" s="23" t="s">
        <v>44</v>
      </c>
      <c r="E16" s="23" t="s">
        <v>19</v>
      </c>
      <c r="F16" s="25" t="n">
        <v>30</v>
      </c>
      <c r="G16" s="26" t="n">
        <v>30</v>
      </c>
      <c r="H16" s="33"/>
      <c r="I16" s="28" t="n">
        <f aca="false">SUM(G16*H16)</f>
        <v>0</v>
      </c>
      <c r="J16" s="29" t="s">
        <v>20</v>
      </c>
      <c r="K16" s="30" t="n">
        <f aca="false">SUM(L16-I16)</f>
        <v>0</v>
      </c>
      <c r="L16" s="28" t="n">
        <f aca="false">SUM(I16*1.08)</f>
        <v>0</v>
      </c>
      <c r="M16" s="21"/>
      <c r="N16" s="21"/>
      <c r="O16" s="31"/>
    </row>
    <row r="17" customFormat="false" ht="12.75" hidden="false" customHeight="false" outlineLevel="0" collapsed="false">
      <c r="A17" s="21" t="n">
        <v>12</v>
      </c>
      <c r="B17" s="22" t="s">
        <v>45</v>
      </c>
      <c r="C17" s="23" t="s">
        <v>34</v>
      </c>
      <c r="D17" s="23" t="s">
        <v>46</v>
      </c>
      <c r="E17" s="44" t="s">
        <v>19</v>
      </c>
      <c r="F17" s="25" t="n">
        <v>20</v>
      </c>
      <c r="G17" s="26" t="n">
        <v>90</v>
      </c>
      <c r="H17" s="33"/>
      <c r="I17" s="28" t="n">
        <f aca="false">SUM(G17*H17)</f>
        <v>0</v>
      </c>
      <c r="J17" s="29" t="s">
        <v>20</v>
      </c>
      <c r="K17" s="30" t="n">
        <f aca="false">SUM(L17-I17)</f>
        <v>0</v>
      </c>
      <c r="L17" s="28" t="n">
        <f aca="false">SUM(I17*1.08)</f>
        <v>0</v>
      </c>
      <c r="M17" s="21"/>
      <c r="N17" s="21"/>
      <c r="O17" s="31"/>
    </row>
    <row r="18" customFormat="false" ht="12.75" hidden="false" customHeight="false" outlineLevel="0" collapsed="false">
      <c r="A18" s="21" t="n">
        <v>13</v>
      </c>
      <c r="B18" s="45" t="s">
        <v>47</v>
      </c>
      <c r="C18" s="40" t="s">
        <v>34</v>
      </c>
      <c r="D18" s="46" t="s">
        <v>48</v>
      </c>
      <c r="E18" s="41" t="s">
        <v>19</v>
      </c>
      <c r="F18" s="42" t="n">
        <v>28</v>
      </c>
      <c r="G18" s="26" t="n">
        <v>30</v>
      </c>
      <c r="H18" s="27"/>
      <c r="I18" s="28" t="n">
        <f aca="false">SUM(G18*H18)</f>
        <v>0</v>
      </c>
      <c r="J18" s="29" t="s">
        <v>20</v>
      </c>
      <c r="K18" s="30" t="n">
        <f aca="false">SUM(L18-I18)</f>
        <v>0</v>
      </c>
      <c r="L18" s="28" t="n">
        <f aca="false">SUM(I18*1.08)</f>
        <v>0</v>
      </c>
      <c r="M18" s="21"/>
      <c r="N18" s="21"/>
      <c r="O18" s="31"/>
    </row>
    <row r="19" customFormat="false" ht="12.75" hidden="false" customHeight="false" outlineLevel="0" collapsed="false">
      <c r="A19" s="21" t="n">
        <v>14</v>
      </c>
      <c r="B19" s="47" t="s">
        <v>49</v>
      </c>
      <c r="C19" s="23" t="s">
        <v>50</v>
      </c>
      <c r="D19" s="48" t="s">
        <v>51</v>
      </c>
      <c r="E19" s="23" t="s">
        <v>19</v>
      </c>
      <c r="F19" s="25" t="n">
        <v>50</v>
      </c>
      <c r="G19" s="26" t="n">
        <v>215</v>
      </c>
      <c r="H19" s="27"/>
      <c r="I19" s="28" t="n">
        <f aca="false">SUM(G19*H19)</f>
        <v>0</v>
      </c>
      <c r="J19" s="29" t="s">
        <v>20</v>
      </c>
      <c r="K19" s="30" t="n">
        <f aca="false">SUM(L19-I19)</f>
        <v>0</v>
      </c>
      <c r="L19" s="28" t="n">
        <f aca="false">SUM(I19*1.08)</f>
        <v>0</v>
      </c>
      <c r="M19" s="21"/>
      <c r="N19" s="21"/>
      <c r="O19" s="31"/>
    </row>
    <row r="20" customFormat="false" ht="12.75" hidden="false" customHeight="false" outlineLevel="0" collapsed="false">
      <c r="A20" s="21" t="n">
        <v>15</v>
      </c>
      <c r="B20" s="22" t="s">
        <v>49</v>
      </c>
      <c r="C20" s="49" t="s">
        <v>27</v>
      </c>
      <c r="D20" s="48" t="s">
        <v>52</v>
      </c>
      <c r="E20" s="23" t="s">
        <v>19</v>
      </c>
      <c r="F20" s="50" t="n">
        <v>30</v>
      </c>
      <c r="G20" s="26" t="n">
        <v>60</v>
      </c>
      <c r="H20" s="27"/>
      <c r="I20" s="28" t="n">
        <f aca="false">SUM(G20*H20)</f>
        <v>0</v>
      </c>
      <c r="J20" s="29" t="s">
        <v>20</v>
      </c>
      <c r="K20" s="30" t="n">
        <f aca="false">SUM(L20-I20)</f>
        <v>0</v>
      </c>
      <c r="L20" s="28" t="n">
        <f aca="false">SUM(I20*1.08)</f>
        <v>0</v>
      </c>
      <c r="M20" s="21"/>
      <c r="N20" s="21"/>
      <c r="O20" s="31"/>
    </row>
    <row r="21" customFormat="false" ht="12.75" hidden="false" customHeight="false" outlineLevel="0" collapsed="false">
      <c r="A21" s="21" t="n">
        <v>16</v>
      </c>
      <c r="B21" s="51" t="s">
        <v>53</v>
      </c>
      <c r="C21" s="49" t="s">
        <v>54</v>
      </c>
      <c r="D21" s="48" t="s">
        <v>55</v>
      </c>
      <c r="E21" s="44" t="s">
        <v>19</v>
      </c>
      <c r="F21" s="52" t="n">
        <v>60</v>
      </c>
      <c r="G21" s="53" t="n">
        <v>1560</v>
      </c>
      <c r="H21" s="33"/>
      <c r="I21" s="28" t="n">
        <f aca="false">SUM(G21*H21)</f>
        <v>0</v>
      </c>
      <c r="J21" s="29" t="s">
        <v>20</v>
      </c>
      <c r="K21" s="30" t="n">
        <f aca="false">SUM(L21-I21)</f>
        <v>0</v>
      </c>
      <c r="L21" s="28" t="n">
        <f aca="false">SUM(I21*1.08)</f>
        <v>0</v>
      </c>
      <c r="M21" s="21"/>
      <c r="N21" s="21"/>
      <c r="O21" s="31"/>
    </row>
    <row r="22" customFormat="false" ht="12.75" hidden="false" customHeight="false" outlineLevel="0" collapsed="false">
      <c r="A22" s="21" t="n">
        <v>17</v>
      </c>
      <c r="B22" s="51" t="s">
        <v>53</v>
      </c>
      <c r="C22" s="49" t="s">
        <v>56</v>
      </c>
      <c r="D22" s="23" t="s">
        <v>57</v>
      </c>
      <c r="E22" s="44" t="s">
        <v>19</v>
      </c>
      <c r="F22" s="54" t="n">
        <v>10</v>
      </c>
      <c r="G22" s="29" t="n">
        <v>4</v>
      </c>
      <c r="H22" s="33"/>
      <c r="I22" s="28" t="n">
        <f aca="false">SUM(G22*H22)</f>
        <v>0</v>
      </c>
      <c r="J22" s="29" t="s">
        <v>20</v>
      </c>
      <c r="K22" s="30" t="n">
        <f aca="false">SUM(L22-I22)</f>
        <v>0</v>
      </c>
      <c r="L22" s="28" t="n">
        <f aca="false">SUM(I22*1.08)</f>
        <v>0</v>
      </c>
      <c r="M22" s="21"/>
      <c r="N22" s="21"/>
      <c r="O22" s="31"/>
    </row>
    <row r="23" customFormat="false" ht="12.75" hidden="false" customHeight="false" outlineLevel="0" collapsed="false">
      <c r="A23" s="21" t="n">
        <v>18</v>
      </c>
      <c r="B23" s="51" t="s">
        <v>53</v>
      </c>
      <c r="C23" s="49" t="s">
        <v>56</v>
      </c>
      <c r="D23" s="23" t="s">
        <v>58</v>
      </c>
      <c r="E23" s="44" t="s">
        <v>19</v>
      </c>
      <c r="F23" s="54" t="n">
        <v>10</v>
      </c>
      <c r="G23" s="29" t="n">
        <v>6</v>
      </c>
      <c r="H23" s="33"/>
      <c r="I23" s="28" t="n">
        <f aca="false">SUM(G23*H23)</f>
        <v>0</v>
      </c>
      <c r="J23" s="29" t="s">
        <v>20</v>
      </c>
      <c r="K23" s="30" t="n">
        <f aca="false">SUM(L23-I23)</f>
        <v>0</v>
      </c>
      <c r="L23" s="28" t="n">
        <f aca="false">SUM(I23*1.08)</f>
        <v>0</v>
      </c>
      <c r="M23" s="21"/>
      <c r="N23" s="21"/>
      <c r="O23" s="31"/>
    </row>
    <row r="24" customFormat="false" ht="12.75" hidden="false" customHeight="false" outlineLevel="0" collapsed="false">
      <c r="A24" s="21" t="n">
        <v>19</v>
      </c>
      <c r="B24" s="39" t="s">
        <v>53</v>
      </c>
      <c r="C24" s="55" t="s">
        <v>59</v>
      </c>
      <c r="D24" s="55" t="s">
        <v>60</v>
      </c>
      <c r="E24" s="44" t="s">
        <v>19</v>
      </c>
      <c r="F24" s="56" t="s">
        <v>61</v>
      </c>
      <c r="G24" s="29" t="n">
        <v>40</v>
      </c>
      <c r="H24" s="43"/>
      <c r="I24" s="28" t="n">
        <f aca="false">SUM(G24*H24)</f>
        <v>0</v>
      </c>
      <c r="J24" s="29" t="s">
        <v>20</v>
      </c>
      <c r="K24" s="30" t="n">
        <f aca="false">SUM(L24-I24)</f>
        <v>0</v>
      </c>
      <c r="L24" s="28" t="n">
        <f aca="false">SUM(I24*1.08)</f>
        <v>0</v>
      </c>
      <c r="M24" s="21"/>
      <c r="N24" s="21"/>
      <c r="O24" s="31"/>
    </row>
    <row r="25" customFormat="false" ht="23.85" hidden="false" customHeight="false" outlineLevel="0" collapsed="false">
      <c r="A25" s="21" t="n">
        <v>20</v>
      </c>
      <c r="B25" s="57" t="s">
        <v>62</v>
      </c>
      <c r="C25" s="58" t="s">
        <v>63</v>
      </c>
      <c r="D25" s="58" t="s">
        <v>64</v>
      </c>
      <c r="E25" s="59" t="s">
        <v>19</v>
      </c>
      <c r="F25" s="60" t="s">
        <v>65</v>
      </c>
      <c r="G25" s="26" t="n">
        <v>10</v>
      </c>
      <c r="H25" s="61"/>
      <c r="I25" s="28" t="n">
        <f aca="false">SUM(G25*H25)</f>
        <v>0</v>
      </c>
      <c r="J25" s="29" t="s">
        <v>20</v>
      </c>
      <c r="K25" s="30" t="n">
        <f aca="false">SUM(L25-I25)</f>
        <v>0</v>
      </c>
      <c r="L25" s="28" t="n">
        <f aca="false">SUM(I25*1.08)</f>
        <v>0</v>
      </c>
      <c r="M25" s="21"/>
      <c r="N25" s="21"/>
      <c r="O25" s="31"/>
    </row>
    <row r="26" customFormat="false" ht="46.25" hidden="false" customHeight="false" outlineLevel="0" collapsed="false">
      <c r="A26" s="21" t="n">
        <v>21</v>
      </c>
      <c r="B26" s="39" t="s">
        <v>66</v>
      </c>
      <c r="C26" s="62" t="s">
        <v>67</v>
      </c>
      <c r="D26" s="63" t="s">
        <v>68</v>
      </c>
      <c r="E26" s="64" t="s">
        <v>19</v>
      </c>
      <c r="F26" s="65" t="s">
        <v>69</v>
      </c>
      <c r="G26" s="26" t="n">
        <v>5</v>
      </c>
      <c r="H26" s="61"/>
      <c r="I26" s="28" t="n">
        <f aca="false">SUM(G26*H26)</f>
        <v>0</v>
      </c>
      <c r="J26" s="29" t="s">
        <v>20</v>
      </c>
      <c r="K26" s="30" t="n">
        <f aca="false">SUM(L26-I26)</f>
        <v>0</v>
      </c>
      <c r="L26" s="28" t="n">
        <f aca="false">SUM(I26*1.08)</f>
        <v>0</v>
      </c>
      <c r="M26" s="21"/>
      <c r="N26" s="21"/>
      <c r="O26" s="31"/>
    </row>
    <row r="27" customFormat="false" ht="12.75" hidden="false" customHeight="false" outlineLevel="0" collapsed="false">
      <c r="A27" s="21" t="n">
        <v>22</v>
      </c>
      <c r="B27" s="39" t="s">
        <v>70</v>
      </c>
      <c r="C27" s="55" t="s">
        <v>34</v>
      </c>
      <c r="D27" s="66" t="s">
        <v>48</v>
      </c>
      <c r="E27" s="67" t="s">
        <v>19</v>
      </c>
      <c r="F27" s="68" t="n">
        <v>56</v>
      </c>
      <c r="G27" s="26" t="n">
        <v>60</v>
      </c>
      <c r="H27" s="43"/>
      <c r="I27" s="28" t="n">
        <f aca="false">SUM(G27*H27)</f>
        <v>0</v>
      </c>
      <c r="J27" s="29" t="s">
        <v>20</v>
      </c>
      <c r="K27" s="30" t="n">
        <f aca="false">SUM(L27-I27)</f>
        <v>0</v>
      </c>
      <c r="L27" s="28" t="n">
        <f aca="false">SUM(I27*1.08)</f>
        <v>0</v>
      </c>
      <c r="M27" s="21"/>
      <c r="N27" s="21"/>
      <c r="O27" s="31"/>
    </row>
    <row r="28" customFormat="false" ht="12.75" hidden="false" customHeight="false" outlineLevel="0" collapsed="false">
      <c r="A28" s="21" t="n">
        <v>23</v>
      </c>
      <c r="B28" s="39" t="s">
        <v>70</v>
      </c>
      <c r="C28" s="55" t="s">
        <v>34</v>
      </c>
      <c r="D28" s="55" t="s">
        <v>71</v>
      </c>
      <c r="E28" s="67" t="s">
        <v>19</v>
      </c>
      <c r="F28" s="68" t="n">
        <v>56</v>
      </c>
      <c r="G28" s="26" t="n">
        <v>50</v>
      </c>
      <c r="H28" s="43"/>
      <c r="I28" s="28" t="n">
        <f aca="false">SUM(G28*H28)</f>
        <v>0</v>
      </c>
      <c r="J28" s="29" t="s">
        <v>20</v>
      </c>
      <c r="K28" s="30" t="n">
        <f aca="false">SUM(L28-I28)</f>
        <v>0</v>
      </c>
      <c r="L28" s="28" t="n">
        <f aca="false">SUM(I28*1.08)</f>
        <v>0</v>
      </c>
      <c r="M28" s="21"/>
      <c r="N28" s="21"/>
      <c r="O28" s="31"/>
    </row>
    <row r="29" customFormat="false" ht="23.85" hidden="false" customHeight="false" outlineLevel="0" collapsed="false">
      <c r="A29" s="21" t="n">
        <v>24</v>
      </c>
      <c r="B29" s="22" t="s">
        <v>72</v>
      </c>
      <c r="C29" s="23" t="s">
        <v>73</v>
      </c>
      <c r="D29" s="69" t="s">
        <v>74</v>
      </c>
      <c r="E29" s="23" t="s">
        <v>19</v>
      </c>
      <c r="F29" s="25" t="n">
        <v>10</v>
      </c>
      <c r="G29" s="26" t="n">
        <v>20</v>
      </c>
      <c r="H29" s="27"/>
      <c r="I29" s="28" t="n">
        <f aca="false">SUM(G29*H29)</f>
        <v>0</v>
      </c>
      <c r="J29" s="29" t="s">
        <v>20</v>
      </c>
      <c r="K29" s="30" t="n">
        <f aca="false">SUM(L29-I29)</f>
        <v>0</v>
      </c>
      <c r="L29" s="28" t="n">
        <f aca="false">SUM(I29*1.08)</f>
        <v>0</v>
      </c>
      <c r="M29" s="21"/>
      <c r="N29" s="21"/>
      <c r="O29" s="31"/>
    </row>
    <row r="30" customFormat="false" ht="23.85" hidden="false" customHeight="false" outlineLevel="0" collapsed="false">
      <c r="A30" s="21" t="n">
        <v>25</v>
      </c>
      <c r="B30" s="22" t="s">
        <v>72</v>
      </c>
      <c r="C30" s="23" t="s">
        <v>73</v>
      </c>
      <c r="D30" s="69" t="s">
        <v>75</v>
      </c>
      <c r="E30" s="23" t="s">
        <v>19</v>
      </c>
      <c r="F30" s="25" t="n">
        <v>10</v>
      </c>
      <c r="G30" s="26" t="n">
        <v>110</v>
      </c>
      <c r="H30" s="27"/>
      <c r="I30" s="28" t="n">
        <f aca="false">SUM(G30*H30)</f>
        <v>0</v>
      </c>
      <c r="J30" s="29" t="s">
        <v>20</v>
      </c>
      <c r="K30" s="30" t="n">
        <f aca="false">SUM(L30-I30)</f>
        <v>0</v>
      </c>
      <c r="L30" s="28" t="n">
        <f aca="false">SUM(I30*1.08)</f>
        <v>0</v>
      </c>
      <c r="M30" s="21"/>
      <c r="N30" s="21"/>
      <c r="O30" s="31"/>
    </row>
    <row r="31" customFormat="false" ht="12.75" hidden="false" customHeight="false" outlineLevel="0" collapsed="false">
      <c r="A31" s="21" t="n">
        <v>26</v>
      </c>
      <c r="B31" s="22" t="s">
        <v>76</v>
      </c>
      <c r="C31" s="23" t="s">
        <v>77</v>
      </c>
      <c r="D31" s="23" t="s">
        <v>78</v>
      </c>
      <c r="E31" s="23" t="s">
        <v>19</v>
      </c>
      <c r="F31" s="25" t="n">
        <v>5</v>
      </c>
      <c r="G31" s="26" t="n">
        <v>270</v>
      </c>
      <c r="H31" s="28"/>
      <c r="I31" s="28" t="n">
        <f aca="false">SUM(G31*H31)</f>
        <v>0</v>
      </c>
      <c r="J31" s="29" t="s">
        <v>20</v>
      </c>
      <c r="K31" s="30" t="n">
        <f aca="false">SUM(L31-I31)</f>
        <v>0</v>
      </c>
      <c r="L31" s="28" t="n">
        <f aca="false">SUM(I31*1.08)</f>
        <v>0</v>
      </c>
      <c r="M31" s="21"/>
      <c r="N31" s="21"/>
      <c r="O31" s="31"/>
    </row>
    <row r="32" customFormat="false" ht="12.75" hidden="false" customHeight="false" outlineLevel="0" collapsed="false">
      <c r="A32" s="21" t="n">
        <v>27</v>
      </c>
      <c r="B32" s="70" t="s">
        <v>79</v>
      </c>
      <c r="C32" s="71" t="s">
        <v>80</v>
      </c>
      <c r="D32" s="72" t="s">
        <v>81</v>
      </c>
      <c r="E32" s="23" t="s">
        <v>19</v>
      </c>
      <c r="F32" s="25" t="n">
        <v>20</v>
      </c>
      <c r="G32" s="26" t="n">
        <v>100</v>
      </c>
      <c r="H32" s="27"/>
      <c r="I32" s="28" t="n">
        <f aca="false">SUM(G32*H32)</f>
        <v>0</v>
      </c>
      <c r="J32" s="29" t="s">
        <v>20</v>
      </c>
      <c r="K32" s="30" t="n">
        <f aca="false">SUM(L32-I32)</f>
        <v>0</v>
      </c>
      <c r="L32" s="28" t="n">
        <f aca="false">SUM(I32*1.08)</f>
        <v>0</v>
      </c>
      <c r="M32" s="21"/>
      <c r="N32" s="21"/>
      <c r="O32" s="31"/>
    </row>
    <row r="33" customFormat="false" ht="35.05" hidden="false" customHeight="false" outlineLevel="0" collapsed="false">
      <c r="A33" s="21" t="n">
        <v>28</v>
      </c>
      <c r="B33" s="32" t="s">
        <v>82</v>
      </c>
      <c r="C33" s="73" t="s">
        <v>83</v>
      </c>
      <c r="D33" s="23" t="s">
        <v>84</v>
      </c>
      <c r="E33" s="23" t="s">
        <v>19</v>
      </c>
      <c r="F33" s="25" t="s">
        <v>85</v>
      </c>
      <c r="G33" s="26" t="n">
        <v>140</v>
      </c>
      <c r="H33" s="61"/>
      <c r="I33" s="28" t="n">
        <f aca="false">SUM(G33*H33)</f>
        <v>0</v>
      </c>
      <c r="J33" s="29" t="s">
        <v>20</v>
      </c>
      <c r="K33" s="30" t="n">
        <f aca="false">SUM(L33-I33)</f>
        <v>0</v>
      </c>
      <c r="L33" s="28" t="n">
        <f aca="false">SUM(I33*1.08)</f>
        <v>0</v>
      </c>
      <c r="M33" s="21"/>
      <c r="N33" s="21"/>
      <c r="O33" s="31"/>
    </row>
    <row r="34" customFormat="false" ht="12.75" hidden="false" customHeight="false" outlineLevel="0" collapsed="false">
      <c r="A34" s="21" t="n">
        <v>29</v>
      </c>
      <c r="B34" s="39" t="s">
        <v>86</v>
      </c>
      <c r="C34" s="74" t="s">
        <v>27</v>
      </c>
      <c r="D34" s="75" t="s">
        <v>87</v>
      </c>
      <c r="E34" s="64" t="s">
        <v>19</v>
      </c>
      <c r="F34" s="76" t="n">
        <v>28</v>
      </c>
      <c r="G34" s="26" t="n">
        <v>2</v>
      </c>
      <c r="H34" s="61"/>
      <c r="I34" s="28" t="n">
        <f aca="false">SUM(G34*H34)</f>
        <v>0</v>
      </c>
      <c r="J34" s="29" t="s">
        <v>20</v>
      </c>
      <c r="K34" s="30" t="n">
        <f aca="false">SUM(L34-I34)</f>
        <v>0</v>
      </c>
      <c r="L34" s="28" t="n">
        <f aca="false">SUM(I34*1.08)</f>
        <v>0</v>
      </c>
      <c r="M34" s="21"/>
      <c r="N34" s="21"/>
      <c r="O34" s="31"/>
    </row>
    <row r="35" customFormat="false" ht="12.75" hidden="false" customHeight="false" outlineLevel="0" collapsed="false">
      <c r="A35" s="21" t="n">
        <v>30</v>
      </c>
      <c r="B35" s="39" t="s">
        <v>86</v>
      </c>
      <c r="C35" s="62" t="s">
        <v>27</v>
      </c>
      <c r="D35" s="75" t="s">
        <v>88</v>
      </c>
      <c r="E35" s="64" t="s">
        <v>19</v>
      </c>
      <c r="F35" s="76" t="n">
        <v>28</v>
      </c>
      <c r="G35" s="26" t="n">
        <v>2</v>
      </c>
      <c r="H35" s="61"/>
      <c r="I35" s="28" t="n">
        <f aca="false">SUM(G35*H35)</f>
        <v>0</v>
      </c>
      <c r="J35" s="29" t="s">
        <v>20</v>
      </c>
      <c r="K35" s="30" t="n">
        <f aca="false">SUM(L35-I35)</f>
        <v>0</v>
      </c>
      <c r="L35" s="28" t="n">
        <f aca="false">SUM(I35*1.08)</f>
        <v>0</v>
      </c>
      <c r="M35" s="21"/>
      <c r="N35" s="21"/>
      <c r="O35" s="31"/>
    </row>
    <row r="36" customFormat="false" ht="13.8" hidden="false" customHeight="false" outlineLevel="0" collapsed="false">
      <c r="H36" s="77" t="s">
        <v>89</v>
      </c>
      <c r="I36" s="78" t="n">
        <f aca="false">SUM(I6:I35)</f>
        <v>0</v>
      </c>
      <c r="J36" s="78" t="n">
        <f aca="false">SUM(J6:J35)</f>
        <v>0</v>
      </c>
      <c r="K36" s="78" t="n">
        <f aca="false">SUM(K6:K35)</f>
        <v>0</v>
      </c>
      <c r="L36" s="78" t="n">
        <f aca="false">SUM(L6:L35)</f>
        <v>0</v>
      </c>
      <c r="O36" s="1"/>
    </row>
    <row r="37" customFormat="false" ht="12.75" hidden="false" customHeight="false" outlineLevel="0" collapsed="false">
      <c r="H37" s="5"/>
      <c r="I37" s="5"/>
      <c r="L37" s="5"/>
      <c r="O37" s="1"/>
    </row>
    <row r="38" customFormat="false" ht="57.45" hidden="false" customHeight="true" outlineLevel="0" collapsed="false">
      <c r="A38" s="79" t="s">
        <v>90</v>
      </c>
      <c r="B38" s="79"/>
      <c r="C38" s="79"/>
      <c r="D38" s="79"/>
      <c r="E38" s="79"/>
      <c r="F38" s="79"/>
      <c r="G38" s="79"/>
      <c r="H38" s="79"/>
      <c r="I38" s="79"/>
      <c r="L38" s="5"/>
      <c r="O38" s="1"/>
    </row>
    <row r="39" customFormat="false" ht="73.85" hidden="false" customHeight="true" outlineLevel="0" collapsed="false">
      <c r="A39" s="79" t="s">
        <v>91</v>
      </c>
      <c r="B39" s="79"/>
      <c r="C39" s="79"/>
      <c r="D39" s="79"/>
      <c r="E39" s="79"/>
      <c r="F39" s="79"/>
      <c r="G39" s="79"/>
      <c r="H39" s="79"/>
      <c r="I39" s="79"/>
      <c r="L39" s="5"/>
      <c r="O39" s="1"/>
    </row>
    <row r="40" customFormat="false" ht="39.55" hidden="false" customHeight="true" outlineLevel="0" collapsed="false">
      <c r="A40" s="79" t="s">
        <v>92</v>
      </c>
      <c r="B40" s="79"/>
      <c r="C40" s="79"/>
      <c r="D40" s="79"/>
      <c r="E40" s="79"/>
      <c r="F40" s="79"/>
      <c r="G40" s="79"/>
      <c r="H40" s="79"/>
      <c r="I40" s="79"/>
      <c r="L40" s="5"/>
      <c r="O40" s="1"/>
    </row>
    <row r="41" customFormat="false" ht="57.45" hidden="false" customHeight="true" outlineLevel="0" collapsed="false">
      <c r="A41" s="79" t="s">
        <v>93</v>
      </c>
      <c r="B41" s="79"/>
      <c r="C41" s="79"/>
      <c r="D41" s="79"/>
      <c r="E41" s="79"/>
      <c r="F41" s="79"/>
      <c r="G41" s="79"/>
      <c r="H41" s="79"/>
      <c r="I41" s="79"/>
      <c r="L41" s="5"/>
      <c r="O41" s="1"/>
    </row>
    <row r="42" customFormat="false" ht="38.8" hidden="false" customHeight="true" outlineLevel="0" collapsed="false">
      <c r="A42" s="80" t="s">
        <v>94</v>
      </c>
      <c r="B42" s="80"/>
      <c r="C42" s="80"/>
      <c r="D42" s="80"/>
      <c r="E42" s="80"/>
      <c r="F42" s="80"/>
      <c r="G42" s="80"/>
      <c r="H42" s="80"/>
      <c r="I42" s="80"/>
      <c r="L42" s="5"/>
      <c r="O42" s="1"/>
    </row>
    <row r="43" customFormat="false" ht="12.75" hidden="false" customHeight="false" outlineLevel="0" collapsed="false">
      <c r="H43" s="5"/>
      <c r="I43" s="5"/>
      <c r="L43" s="5"/>
      <c r="O43" s="1"/>
    </row>
    <row r="44" customFormat="false" ht="12.75" hidden="false" customHeight="false" outlineLevel="0" collapsed="false">
      <c r="H44" s="5"/>
      <c r="I44" s="5"/>
      <c r="L44" s="5"/>
      <c r="O44" s="1"/>
    </row>
    <row r="45" customFormat="false" ht="12.75" hidden="false" customHeight="false" outlineLevel="0" collapsed="false">
      <c r="H45" s="5"/>
      <c r="I45" s="5"/>
      <c r="L45" s="5"/>
      <c r="O45" s="1"/>
    </row>
  </sheetData>
  <mergeCells count="5">
    <mergeCell ref="A38:I38"/>
    <mergeCell ref="A39:I39"/>
    <mergeCell ref="A40:I40"/>
    <mergeCell ref="A41:I41"/>
    <mergeCell ref="A42:I42"/>
  </mergeCells>
  <conditionalFormatting sqref="I6:I35 L6:L35 H30:H34">
    <cfRule type="expression" priority="2" aboveAverage="0" equalAverage="0" bottom="0" percent="0" rank="0" text="" dxfId="0">
      <formula>$H6=#ref!</formula>
    </cfRule>
  </conditionalFormatting>
  <conditionalFormatting sqref="H12:H25 H27:H29 H35">
    <cfRule type="expression" priority="3" aboveAverage="0" equalAverage="0" bottom="0" percent="0" rank="0" text="" dxfId="1">
      <formula>$G12=#ref!</formula>
    </cfRule>
  </conditionalFormatting>
  <conditionalFormatting sqref="H1:I3 L1:L3 H37:I37 L37:L45 H43:I45">
    <cfRule type="expression" priority="4" aboveAverage="0" equalAverage="0" bottom="0" percent="0" rank="0" text="" dxfId="2">
      <formula>$H1=#ref!</formula>
    </cfRule>
  </conditionalFormatting>
  <conditionalFormatting sqref="A6:A35">
    <cfRule type="duplicateValues" priority="5" aboveAverage="0" equalAverage="0" bottom="0" percent="0" rank="0" text="" dxfId="3"/>
  </conditionalFormatting>
  <printOptions headings="false" gridLines="false" gridLinesSet="true" horizontalCentered="false" verticalCentered="false"/>
  <pageMargins left="0.7875" right="0.7875" top="0.984027777777778" bottom="0.984027777777778" header="0.511811023622047" footer="0.511811023622047"/>
  <pageSetup paperSize="1" scale="39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1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LibreOffice/26.2.5.2$Windows_X86_64 LibreOffice_project/cd7284b4cbbfeb507e630c1aac019f4157393acb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2026-05-15T10:42:59Z</dcterms:created>
  <dc:creator>Marcin Feige</dc:creator>
  <dc:description/>
  <dc:language>pl-PL</dc:language>
  <cp:lastModifiedBy/>
  <cp:lastPrinted>2026-05-27T06:49:24Z</cp:lastPrinted>
  <dcterms:modified xsi:type="dcterms:W3CDTF">2026-08-20T10:01:53Z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